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883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F35" i="1"/>
  <c r="F33" i="1"/>
  <c r="E33" i="1"/>
  <c r="F28" i="1"/>
  <c r="E28" i="1"/>
  <c r="F25" i="1"/>
  <c r="E25" i="1"/>
  <c r="F20" i="1"/>
  <c r="E20" i="1"/>
  <c r="F18" i="1"/>
  <c r="E18" i="1"/>
  <c r="E21" i="1"/>
  <c r="F21" i="1" s="1"/>
  <c r="F15" i="1"/>
  <c r="E15" i="1"/>
  <c r="F11" i="1"/>
  <c r="E39" i="1"/>
  <c r="E11" i="1"/>
</calcChain>
</file>

<file path=xl/comments1.xml><?xml version="1.0" encoding="utf-8"?>
<comments xmlns="http://schemas.openxmlformats.org/spreadsheetml/2006/main">
  <authors>
    <author>Author</author>
  </authors>
  <commentList>
    <comment ref="B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Documetele pdf se vor codifica dupa nr. crt. (ex: 1.1, 1.2…)
</t>
        </r>
      </text>
    </comment>
  </commentList>
</comments>
</file>

<file path=xl/sharedStrings.xml><?xml version="1.0" encoding="utf-8"?>
<sst xmlns="http://schemas.openxmlformats.org/spreadsheetml/2006/main" count="50" uniqueCount="44">
  <si>
    <t xml:space="preserve">Denumirea lucrarii: </t>
  </si>
  <si>
    <t>Nr crt</t>
  </si>
  <si>
    <t>Detalii document</t>
  </si>
  <si>
    <t>Valoare (lei, fara TVA)</t>
  </si>
  <si>
    <t>Proiectare (SF, PT+CS)</t>
  </si>
  <si>
    <t>Fact nr …../……</t>
  </si>
  <si>
    <t>Subtotal 1</t>
  </si>
  <si>
    <t>Subtotal 2</t>
  </si>
  <si>
    <t>Materiale puse la dispozitie</t>
  </si>
  <si>
    <t>3.1</t>
  </si>
  <si>
    <t>valoare materiale</t>
  </si>
  <si>
    <t>Subtotal 3.1</t>
  </si>
  <si>
    <t>3.2</t>
  </si>
  <si>
    <t>Subtotal 3.2</t>
  </si>
  <si>
    <t>Subtotal 3</t>
  </si>
  <si>
    <t>Alte contracte explicitate (diriginte de santier, etc.)</t>
  </si>
  <si>
    <t>Subtotal 5</t>
  </si>
  <si>
    <t>Cheltuieli de natura taxe si avize (taxa AC, %ISC, %CC, etc.)</t>
  </si>
  <si>
    <t>Subtotal 6</t>
  </si>
  <si>
    <t>Total general cheltuieli lucrare, din care:</t>
  </si>
  <si>
    <t>Valoare PIF realizat conform D3 anul t-1 (daca e cazul)</t>
  </si>
  <si>
    <t>Valoare PIF realizat conform D3 anul t</t>
  </si>
  <si>
    <t>Sold la data PIF partial anul t (daca e cazul)</t>
  </si>
  <si>
    <t xml:space="preserve">   </t>
  </si>
  <si>
    <t xml:space="preserve">Manopera pentru proiectare </t>
  </si>
  <si>
    <t xml:space="preserve">Monopera pentru dirigentie de santier </t>
  </si>
  <si>
    <t xml:space="preserve">Manopera pentru executie </t>
  </si>
  <si>
    <t>% din valoarea totala</t>
  </si>
  <si>
    <t>Document,  nr/data</t>
  </si>
  <si>
    <t xml:space="preserve"> - nr. ore proiectare rezultat din pontaje , pontaje nominale, tarif lei/ora proiectare </t>
  </si>
  <si>
    <t xml:space="preserve"> - pontaje nominale personal de executie, raport de activitate lunar, aprobat</t>
  </si>
  <si>
    <t xml:space="preserve"> - pontaje nominale diriginti de santier, raport de activitate lunar aprobat si situatii de lucrari</t>
  </si>
  <si>
    <t xml:space="preserve">Note: </t>
  </si>
  <si>
    <t xml:space="preserve">Reprezinta valori obtinute prin aplicarea formulelor de calcul evidentiate in fisierul excel corerspunzator lucrarii </t>
  </si>
  <si>
    <t>Lucrari  executie, conform contracte terti si situatii de lucrari</t>
  </si>
  <si>
    <t>Alte cheltuieli decat cele detaliate in prezentul cetralizator nu se recunosc in vederea includerii in BAR</t>
  </si>
  <si>
    <t>Valoare totala PIF</t>
  </si>
  <si>
    <t>Cheltuieli indirecte</t>
  </si>
  <si>
    <t>Cod conform macheta Investitii:</t>
  </si>
  <si>
    <t>Anexa nr. 4 la Procedură</t>
  </si>
  <si>
    <t xml:space="preserve"> comision aferent achizitie materiale (daca e cazul)</t>
  </si>
  <si>
    <t>Subtotal 4</t>
  </si>
  <si>
    <r>
      <t xml:space="preserve">Cheltuieli pentru lucrarile realizate cu </t>
    </r>
    <r>
      <rPr>
        <b/>
        <sz val="11"/>
        <rFont val="Calibri"/>
        <family val="2"/>
        <scheme val="minor"/>
      </rPr>
      <t>forte proprii*</t>
    </r>
  </si>
  <si>
    <t>* OD/OTS va transmite urmatoarele documente justificative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</si>
</sst>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238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9" fontId="10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NumberFormat="1"/>
    <xf numFmtId="0" fontId="3" fillId="0" borderId="0" xfId="0" applyFont="1"/>
    <xf numFmtId="0" fontId="3" fillId="0" borderId="0" xfId="0" applyNumberFormat="1" applyFont="1"/>
    <xf numFmtId="0" fontId="4" fillId="0" borderId="0" xfId="0" applyFont="1"/>
    <xf numFmtId="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NumberFormat="1" applyFont="1" applyBorder="1"/>
    <xf numFmtId="0" fontId="5" fillId="0" borderId="1" xfId="0" applyFont="1" applyBorder="1"/>
    <xf numFmtId="0" fontId="4" fillId="0" borderId="1" xfId="0" applyFont="1" applyBorder="1"/>
    <xf numFmtId="4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wrapText="1"/>
    </xf>
    <xf numFmtId="4" fontId="4" fillId="3" borderId="1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wrapText="1"/>
    </xf>
    <xf numFmtId="0" fontId="0" fillId="2" borderId="0" xfId="0" applyNumberFormat="1" applyFill="1" applyBorder="1"/>
    <xf numFmtId="0" fontId="1" fillId="2" borderId="0" xfId="0" applyFont="1" applyFill="1" applyBorder="1"/>
    <xf numFmtId="0" fontId="2" fillId="2" borderId="0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/>
    <xf numFmtId="0" fontId="4" fillId="0" borderId="1" xfId="0" applyFont="1" applyFill="1" applyBorder="1"/>
    <xf numFmtId="0" fontId="7" fillId="0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2" borderId="1" xfId="0" applyFont="1" applyFill="1" applyBorder="1"/>
    <xf numFmtId="164" fontId="4" fillId="3" borderId="1" xfId="2" applyNumberFormat="1" applyFont="1" applyFill="1" applyBorder="1"/>
    <xf numFmtId="0" fontId="4" fillId="0" borderId="1" xfId="1" applyFont="1" applyBorder="1" applyAlignment="1">
      <alignment horizontal="left" vertical="center" wrapText="1"/>
    </xf>
    <xf numFmtId="0" fontId="5" fillId="2" borderId="1" xfId="0" applyFont="1" applyFill="1" applyBorder="1"/>
    <xf numFmtId="0" fontId="4" fillId="0" borderId="0" xfId="0" applyNumberFormat="1" applyFont="1"/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Fill="1"/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647700</xdr:colOff>
      <xdr:row>5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1781175" y="790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workbookViewId="0">
      <selection activeCell="K43" sqref="K43"/>
    </sheetView>
  </sheetViews>
  <sheetFormatPr defaultRowHeight="15" x14ac:dyDescent="0.25"/>
  <cols>
    <col min="1" max="1" width="15.42578125" customWidth="1"/>
    <col min="2" max="2" width="5.85546875" customWidth="1"/>
    <col min="3" max="3" width="53.5703125" customWidth="1"/>
    <col min="4" max="4" width="25.5703125" customWidth="1"/>
    <col min="5" max="5" width="22.42578125" customWidth="1"/>
    <col min="6" max="6" width="19.7109375" customWidth="1"/>
  </cols>
  <sheetData>
    <row r="1" spans="1:6" x14ac:dyDescent="0.25">
      <c r="F1" s="21" t="s">
        <v>39</v>
      </c>
    </row>
    <row r="2" spans="1:6" x14ac:dyDescent="0.25">
      <c r="B2" s="1"/>
    </row>
    <row r="3" spans="1:6" ht="30" x14ac:dyDescent="0.25">
      <c r="A3" s="14" t="s">
        <v>0</v>
      </c>
      <c r="B3" s="15"/>
      <c r="C3" s="16"/>
    </row>
    <row r="4" spans="1:6" ht="45" x14ac:dyDescent="0.25">
      <c r="A4" s="17" t="s">
        <v>38</v>
      </c>
      <c r="B4" s="15"/>
      <c r="C4" s="16"/>
    </row>
    <row r="5" spans="1:6" x14ac:dyDescent="0.25">
      <c r="A5" s="2"/>
      <c r="B5" s="3"/>
      <c r="C5" s="2"/>
      <c r="D5" s="2"/>
      <c r="E5" s="2"/>
    </row>
    <row r="6" spans="1:6" x14ac:dyDescent="0.25">
      <c r="A6" s="4"/>
      <c r="B6" s="5" t="s">
        <v>1</v>
      </c>
      <c r="C6" s="6" t="s">
        <v>28</v>
      </c>
      <c r="D6" s="6" t="s">
        <v>2</v>
      </c>
      <c r="E6" s="6" t="s">
        <v>3</v>
      </c>
      <c r="F6" s="22" t="s">
        <v>27</v>
      </c>
    </row>
    <row r="7" spans="1:6" x14ac:dyDescent="0.25">
      <c r="A7" s="2"/>
      <c r="B7" s="7"/>
      <c r="C7" s="9"/>
      <c r="D7" s="9"/>
      <c r="E7" s="9"/>
      <c r="F7" s="9"/>
    </row>
    <row r="8" spans="1:6" x14ac:dyDescent="0.25">
      <c r="A8" s="4"/>
      <c r="B8" s="7">
        <v>1</v>
      </c>
      <c r="C8" s="8" t="s">
        <v>4</v>
      </c>
      <c r="D8" s="9"/>
      <c r="E8" s="9"/>
      <c r="F8" s="9"/>
    </row>
    <row r="9" spans="1:6" x14ac:dyDescent="0.25">
      <c r="A9" s="4"/>
      <c r="B9" s="7">
        <v>1.1000000000000001</v>
      </c>
      <c r="C9" s="9" t="s">
        <v>5</v>
      </c>
      <c r="D9" s="9"/>
      <c r="E9" s="18"/>
      <c r="F9" s="23"/>
    </row>
    <row r="10" spans="1:6" x14ac:dyDescent="0.25">
      <c r="A10" s="4"/>
      <c r="B10" s="19">
        <v>1.2</v>
      </c>
      <c r="C10" s="20" t="s">
        <v>5</v>
      </c>
      <c r="D10" s="9"/>
      <c r="E10" s="18"/>
      <c r="F10" s="23"/>
    </row>
    <row r="11" spans="1:6" x14ac:dyDescent="0.25">
      <c r="A11" s="2"/>
      <c r="B11" s="7"/>
      <c r="C11" s="9" t="s">
        <v>6</v>
      </c>
      <c r="D11" s="9"/>
      <c r="E11" s="13">
        <f>+E9+E10</f>
        <v>0</v>
      </c>
      <c r="F11" s="24" t="e">
        <f>+E11/$E$39</f>
        <v>#DIV/0!</v>
      </c>
    </row>
    <row r="12" spans="1:6" x14ac:dyDescent="0.25">
      <c r="A12" s="4"/>
      <c r="B12" s="7">
        <v>2</v>
      </c>
      <c r="C12" s="8" t="s">
        <v>34</v>
      </c>
      <c r="D12" s="9"/>
      <c r="E12" s="10"/>
      <c r="F12" s="9"/>
    </row>
    <row r="13" spans="1:6" x14ac:dyDescent="0.25">
      <c r="A13" s="4"/>
      <c r="B13" s="7">
        <v>2.1</v>
      </c>
      <c r="C13" s="9" t="s">
        <v>5</v>
      </c>
      <c r="D13" s="9"/>
      <c r="E13" s="10"/>
      <c r="F13" s="9"/>
    </row>
    <row r="14" spans="1:6" x14ac:dyDescent="0.25">
      <c r="A14" s="2"/>
      <c r="B14" s="7">
        <v>2.2000000000000002</v>
      </c>
      <c r="C14" s="9" t="s">
        <v>5</v>
      </c>
      <c r="D14" s="9"/>
      <c r="E14" s="10"/>
      <c r="F14" s="9"/>
    </row>
    <row r="15" spans="1:6" x14ac:dyDescent="0.25">
      <c r="A15" s="2"/>
      <c r="B15" s="7"/>
      <c r="C15" s="9" t="s">
        <v>7</v>
      </c>
      <c r="D15" s="9"/>
      <c r="E15" s="13">
        <f>+E13+E14</f>
        <v>0</v>
      </c>
      <c r="F15" s="24" t="e">
        <f>+E15/$E$39</f>
        <v>#DIV/0!</v>
      </c>
    </row>
    <row r="16" spans="1:6" x14ac:dyDescent="0.25">
      <c r="A16" s="2"/>
      <c r="B16" s="7">
        <v>3</v>
      </c>
      <c r="C16" s="8" t="s">
        <v>8</v>
      </c>
      <c r="D16" s="9"/>
      <c r="E16" s="10"/>
      <c r="F16" s="9"/>
    </row>
    <row r="17" spans="1:6" x14ac:dyDescent="0.25">
      <c r="A17" s="2"/>
      <c r="B17" s="11" t="s">
        <v>9</v>
      </c>
      <c r="C17" s="4" t="s">
        <v>10</v>
      </c>
      <c r="D17" s="9"/>
      <c r="E17" s="10"/>
      <c r="F17" s="9"/>
    </row>
    <row r="18" spans="1:6" x14ac:dyDescent="0.25">
      <c r="A18" s="2"/>
      <c r="B18" s="7"/>
      <c r="C18" s="9" t="s">
        <v>11</v>
      </c>
      <c r="D18" s="9"/>
      <c r="E18" s="13">
        <f>+E17</f>
        <v>0</v>
      </c>
      <c r="F18" s="24" t="e">
        <f>+E18/$E$39</f>
        <v>#DIV/0!</v>
      </c>
    </row>
    <row r="19" spans="1:6" x14ac:dyDescent="0.25">
      <c r="A19" s="2"/>
      <c r="B19" s="11" t="s">
        <v>12</v>
      </c>
      <c r="C19" s="20" t="s">
        <v>40</v>
      </c>
      <c r="D19" s="9"/>
      <c r="E19" s="10"/>
      <c r="F19" s="9"/>
    </row>
    <row r="20" spans="1:6" x14ac:dyDescent="0.25">
      <c r="A20" s="2"/>
      <c r="B20" s="11"/>
      <c r="C20" s="9" t="s">
        <v>13</v>
      </c>
      <c r="D20" s="9"/>
      <c r="E20" s="13">
        <f>+E19</f>
        <v>0</v>
      </c>
      <c r="F20" s="24" t="e">
        <f>+E20/$E$39</f>
        <v>#DIV/0!</v>
      </c>
    </row>
    <row r="21" spans="1:6" x14ac:dyDescent="0.25">
      <c r="A21" s="2"/>
      <c r="B21" s="7"/>
      <c r="C21" s="9" t="s">
        <v>14</v>
      </c>
      <c r="D21" s="9"/>
      <c r="E21" s="13">
        <f>+E18+E20</f>
        <v>0</v>
      </c>
      <c r="F21" s="24" t="e">
        <f>+E21/$E$39</f>
        <v>#DIV/0!</v>
      </c>
    </row>
    <row r="22" spans="1:6" ht="42.75" customHeight="1" x14ac:dyDescent="0.25">
      <c r="A22" s="4"/>
      <c r="B22" s="7">
        <v>4</v>
      </c>
      <c r="C22" s="12" t="s">
        <v>15</v>
      </c>
      <c r="D22" s="9"/>
      <c r="E22" s="10"/>
      <c r="F22" s="9"/>
    </row>
    <row r="23" spans="1:6" x14ac:dyDescent="0.25">
      <c r="A23" s="4"/>
      <c r="B23" s="7">
        <v>4.0999999999999996</v>
      </c>
      <c r="C23" s="9" t="s">
        <v>5</v>
      </c>
      <c r="D23" s="9"/>
      <c r="E23" s="9"/>
      <c r="F23" s="9"/>
    </row>
    <row r="24" spans="1:6" x14ac:dyDescent="0.25">
      <c r="A24" s="4"/>
      <c r="B24" s="7">
        <v>4.2</v>
      </c>
      <c r="C24" s="9" t="s">
        <v>5</v>
      </c>
      <c r="D24" s="9"/>
      <c r="E24" s="9"/>
      <c r="F24" s="9"/>
    </row>
    <row r="25" spans="1:6" x14ac:dyDescent="0.25">
      <c r="A25" s="4"/>
      <c r="B25" s="7"/>
      <c r="C25" s="9" t="s">
        <v>41</v>
      </c>
      <c r="D25" s="9"/>
      <c r="E25" s="13">
        <f>+E23+E24</f>
        <v>0</v>
      </c>
      <c r="F25" s="24" t="e">
        <f>+E25/$E$39</f>
        <v>#DIV/0!</v>
      </c>
    </row>
    <row r="26" spans="1:6" ht="43.5" customHeight="1" x14ac:dyDescent="0.25">
      <c r="A26" s="4"/>
      <c r="B26" s="7">
        <v>5</v>
      </c>
      <c r="C26" s="12" t="s">
        <v>17</v>
      </c>
      <c r="D26" s="9"/>
      <c r="E26" s="10"/>
      <c r="F26" s="9"/>
    </row>
    <row r="27" spans="1:6" x14ac:dyDescent="0.25">
      <c r="A27" s="4"/>
      <c r="B27" s="7">
        <v>5.0999999999999996</v>
      </c>
      <c r="C27" s="9" t="s">
        <v>5</v>
      </c>
      <c r="D27" s="9"/>
      <c r="E27" s="10"/>
      <c r="F27" s="9"/>
    </row>
    <row r="28" spans="1:6" x14ac:dyDescent="0.25">
      <c r="A28" s="4"/>
      <c r="B28" s="7"/>
      <c r="C28" s="9" t="s">
        <v>16</v>
      </c>
      <c r="D28" s="9"/>
      <c r="E28" s="13">
        <f>+E27</f>
        <v>0</v>
      </c>
      <c r="F28" s="24" t="e">
        <f>+E28/$E$39</f>
        <v>#DIV/0!</v>
      </c>
    </row>
    <row r="29" spans="1:6" ht="48" customHeight="1" x14ac:dyDescent="0.25">
      <c r="A29" s="2"/>
      <c r="B29" s="7">
        <v>6</v>
      </c>
      <c r="C29" s="25" t="s">
        <v>42</v>
      </c>
      <c r="D29" s="25"/>
      <c r="E29" s="10"/>
      <c r="F29" s="9"/>
    </row>
    <row r="30" spans="1:6" x14ac:dyDescent="0.25">
      <c r="A30" s="2"/>
      <c r="B30" s="7">
        <v>6.1</v>
      </c>
      <c r="C30" s="9" t="s">
        <v>24</v>
      </c>
      <c r="D30" s="25"/>
      <c r="E30" s="10"/>
      <c r="F30" s="9"/>
    </row>
    <row r="31" spans="1:6" x14ac:dyDescent="0.25">
      <c r="A31" s="2"/>
      <c r="B31" s="7">
        <v>6.2</v>
      </c>
      <c r="C31" s="9" t="s">
        <v>25</v>
      </c>
      <c r="D31" s="25"/>
      <c r="E31" s="10"/>
      <c r="F31" s="9"/>
    </row>
    <row r="32" spans="1:6" x14ac:dyDescent="0.25">
      <c r="A32" s="2"/>
      <c r="B32" s="7">
        <v>6.3</v>
      </c>
      <c r="C32" s="9" t="s">
        <v>26</v>
      </c>
      <c r="D32" s="25"/>
      <c r="E32" s="10"/>
      <c r="F32" s="9"/>
    </row>
    <row r="33" spans="1:6" x14ac:dyDescent="0.25">
      <c r="A33" s="2"/>
      <c r="B33" s="7"/>
      <c r="C33" s="9" t="s">
        <v>18</v>
      </c>
      <c r="D33" s="25"/>
      <c r="E33" s="13">
        <f>+E30+E31+E32</f>
        <v>0</v>
      </c>
      <c r="F33" s="24" t="e">
        <f>+E33/$E$39</f>
        <v>#DIV/0!</v>
      </c>
    </row>
    <row r="34" spans="1:6" x14ac:dyDescent="0.25">
      <c r="A34" s="2"/>
      <c r="B34" s="7"/>
      <c r="C34" s="9"/>
      <c r="D34" s="25"/>
      <c r="E34" s="13"/>
      <c r="F34" s="24"/>
    </row>
    <row r="35" spans="1:6" x14ac:dyDescent="0.25">
      <c r="A35" s="2"/>
      <c r="B35" s="19">
        <v>7</v>
      </c>
      <c r="C35" s="20" t="s">
        <v>37</v>
      </c>
      <c r="D35" s="25"/>
      <c r="E35" s="13"/>
      <c r="F35" s="24" t="e">
        <f>+E35/$E$39</f>
        <v>#DIV/0!</v>
      </c>
    </row>
    <row r="36" spans="1:6" x14ac:dyDescent="0.25">
      <c r="A36" s="2"/>
      <c r="B36" s="7"/>
      <c r="C36" s="8" t="s">
        <v>19</v>
      </c>
      <c r="D36" s="9"/>
      <c r="E36" s="13">
        <f>+E35+E33+E28+E25+E21+E15+E11</f>
        <v>0</v>
      </c>
      <c r="F36" s="9"/>
    </row>
    <row r="37" spans="1:6" ht="41.25" customHeight="1" x14ac:dyDescent="0.25">
      <c r="B37" s="7"/>
      <c r="C37" s="12" t="s">
        <v>20</v>
      </c>
      <c r="D37" s="9"/>
      <c r="E37" s="10"/>
      <c r="F37" s="9"/>
    </row>
    <row r="38" spans="1:6" x14ac:dyDescent="0.25">
      <c r="B38" s="7"/>
      <c r="C38" s="8" t="s">
        <v>21</v>
      </c>
      <c r="D38" s="9"/>
      <c r="E38" s="10"/>
      <c r="F38" s="9"/>
    </row>
    <row r="39" spans="1:6" x14ac:dyDescent="0.25">
      <c r="B39" s="7"/>
      <c r="C39" s="8" t="s">
        <v>36</v>
      </c>
      <c r="D39" s="9"/>
      <c r="E39" s="10">
        <f>+E37+E38</f>
        <v>0</v>
      </c>
      <c r="F39" s="9"/>
    </row>
    <row r="40" spans="1:6" x14ac:dyDescent="0.25">
      <c r="B40" s="7"/>
      <c r="C40" s="26" t="s">
        <v>22</v>
      </c>
      <c r="D40" s="9"/>
      <c r="E40" s="10"/>
      <c r="F40" s="9" t="s">
        <v>23</v>
      </c>
    </row>
    <row r="41" spans="1:6" x14ac:dyDescent="0.25">
      <c r="B41" s="27"/>
      <c r="C41" s="4"/>
      <c r="D41" s="4"/>
      <c r="E41" s="4"/>
      <c r="F41" s="4"/>
    </row>
    <row r="42" spans="1:6" x14ac:dyDescent="0.25">
      <c r="B42" s="27" t="s">
        <v>32</v>
      </c>
      <c r="C42" s="4" t="s">
        <v>35</v>
      </c>
      <c r="D42" s="4"/>
      <c r="E42" s="4"/>
      <c r="F42" s="4"/>
    </row>
    <row r="43" spans="1:6" ht="33" customHeight="1" x14ac:dyDescent="0.25">
      <c r="B43" s="27"/>
      <c r="C43" s="13"/>
      <c r="D43" s="28" t="s">
        <v>33</v>
      </c>
      <c r="E43" s="29"/>
      <c r="F43" s="29"/>
    </row>
    <row r="44" spans="1:6" x14ac:dyDescent="0.25">
      <c r="B44" s="4"/>
      <c r="C44" s="30" t="s">
        <v>43</v>
      </c>
      <c r="D44" s="4"/>
      <c r="E44" s="4"/>
      <c r="F44" s="4"/>
    </row>
    <row r="45" spans="1:6" x14ac:dyDescent="0.25">
      <c r="B45" s="4"/>
      <c r="C45" s="4" t="s">
        <v>29</v>
      </c>
      <c r="D45" s="4"/>
      <c r="E45" s="4"/>
      <c r="F45" s="4"/>
    </row>
    <row r="46" spans="1:6" x14ac:dyDescent="0.25">
      <c r="B46" s="4"/>
      <c r="C46" s="4" t="s">
        <v>31</v>
      </c>
      <c r="D46" s="4"/>
      <c r="E46" s="4"/>
      <c r="F46" s="4"/>
    </row>
    <row r="47" spans="1:6" x14ac:dyDescent="0.25">
      <c r="B47" s="4"/>
      <c r="C47" s="4" t="s">
        <v>30</v>
      </c>
      <c r="D47" s="4"/>
      <c r="E47" s="4"/>
      <c r="F47" s="4"/>
    </row>
  </sheetData>
  <mergeCells count="1">
    <mergeCell ref="D43:F43"/>
  </mergeCells>
  <pageMargins left="0.7" right="0.7" top="0.75" bottom="0.75" header="0.3" footer="0.3"/>
  <pageSetup paperSize="9" scale="63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Remus Marian</dc:creator>
  <cp:lastModifiedBy>Maria ISPAS</cp:lastModifiedBy>
  <cp:lastPrinted>2018-02-05T14:57:56Z</cp:lastPrinted>
  <dcterms:created xsi:type="dcterms:W3CDTF">2018-02-05T07:07:01Z</dcterms:created>
  <dcterms:modified xsi:type="dcterms:W3CDTF">2019-11-05T11:31:21Z</dcterms:modified>
</cp:coreProperties>
</file>